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3531065F-3887-404D-911B-DFE56EC441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<sst xmlns="http://schemas.openxmlformats.org/spreadsheetml/2006/main" count="81" uniqueCount="65">
  <si>
    <t>BANKWISE FRESH DISBURSEMENT  UNDER ANNUAL  DISTRICT CREDIT PLAN FROM   01.04.2023 to 31.12.2023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</si>
  <si>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</si>
  <si>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</si>
  <si>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</si>
  <si>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</si>
  <si>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</si>
  <si>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</si>
  <si>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</si>
  <si>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</si>
  <si>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</si>
  <si>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</si>
  <si>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</si>
  <si>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</si>
  <si>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</si>
  <si>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</si>
  <si>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</si>
  <si>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</si>
  <si>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</si>
  <si>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</si>
  <si>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</si>
  <si>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</si>
  <si>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</si>
  <si>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</si>
  <si>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</si>
  <si>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</si>
  <si>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</si>
  <si>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</si>
  <si>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</si>
  <si>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</si>
  <si>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</si>
  <si>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</si>
  <si>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</si>
  <si>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</si>
  <si>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</si>
  <si>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</si>
  <si>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</si>
  <si>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</si>
  <si>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</si>
  <si>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</si>
  <si>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</si>
  <si>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</si>
  <si>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</si>
  <si>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</si>
  <si>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</si>
  <si>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</si>
  <si>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</si>
  <si>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</si>
  <si>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</si>
  <si>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</si>
  <si>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</si>
  <si>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</si>
  <si>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</si>
  <si>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</si>
  <si>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</si>
  <si>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</si>
  <si>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</si>
  <si>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</si>
  <si>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</si>
  <si>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</si>
  <si>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</si>
  <si>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</si>
  <si>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</si>
  <si>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</si>
  <si>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 xml:space="preserve">ANNEXURE -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</si>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</sst>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0" fillId="0" borderId="18" xfId="0" applyBorder="1"/>
    <xf numFmtId="0" fontId="8" fillId="0" borderId="18" xfId="0" applyFont="1" applyBorder="1"/>
    <xf numFmtId="2" fontId="0" fillId="0" borderId="18" xfId="0" applyNumberFormat="1" applyBorder="1"/>
    <xf numFmtId="0" fontId="8" fillId="0" borderId="18" xfId="0" applyFont="1" applyBorder="1"/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tabSelected="1" workbookViewId="0">
      <selection activeCell="T66" sqref="A3:T66"/>
    </sheetView>
  </sheetViews>
  <sheetFormatPr defaultRowHeight="15" x14ac:dyDescent="0.25"/>
  <cols>
    <col min="2" max="2" width="23.7109375" customWidth="1"/>
    <col min="3" max="3" width="15.140625" style="4" customWidth="1"/>
    <col min="4" max="4" width="14.140625" style="4" customWidth="1"/>
    <col min="5" max="5" width="12.42578125" style="4" customWidth="1"/>
    <col min="6" max="6" width="14.7109375" style="4" customWidth="1"/>
    <col min="7" max="7" width="19.85546875" style="4" customWidth="1"/>
    <col min="8" max="8" width="11.28515625" style="4" customWidth="1"/>
    <col min="9" max="9" width="10.7109375" style="4" bestFit="1" customWidth="1"/>
    <col min="10" max="10" width="13.85546875" style="4" bestFit="1" customWidth="1"/>
    <col min="11" max="11" width="10.140625" style="4" customWidth="1"/>
    <col min="12" max="12" width="12" style="4" bestFit="1" customWidth="1"/>
    <col min="13" max="13" width="14.5703125" style="4" customWidth="1"/>
    <col min="14" max="14" width="9.140625" style="4" customWidth="1"/>
    <col min="15" max="15" width="15" style="4" customWidth="1"/>
    <col min="16" max="16" width="13.85546875" style="4" customWidth="1"/>
    <col min="17" max="17" width="9.140625" style="4" customWidth="1"/>
    <col min="18" max="18" width="17.28515625" style="4" customWidth="1"/>
    <col min="19" max="19" width="19.85546875" style="4" customWidth="1"/>
    <col min="20" max="20" width="9.140625" style="4" customWidth="1"/>
  </cols>
  <sheetData>
    <row r="1" spans="1:20" ht="18.75" x14ac:dyDescent="0.3">
      <c r="A1" s="1"/>
      <c r="C1" s="3"/>
      <c r="D1" s="3"/>
      <c r="E1" s="3"/>
      <c r="F1" s="7"/>
      <c r="G1" s="3"/>
      <c r="H1" s="3"/>
      <c r="R1" s="11" t="s">
        <v>63</v>
      </c>
    </row>
    <row r="2" spans="1:20" x14ac:dyDescent="0.25">
      <c r="A2" s="1"/>
      <c r="C2" s="3"/>
      <c r="D2" s="3"/>
      <c r="E2" s="3"/>
      <c r="F2" s="7"/>
      <c r="G2" s="3"/>
      <c r="H2" s="3"/>
    </row>
    <row r="3" spans="1:20" ht="15.75" x14ac:dyDescent="0.25">
      <c r="A3" s="1"/>
      <c r="B3" s="2"/>
      <c r="C3" s="36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8"/>
    </row>
    <row r="4" spans="1:20" ht="15.75" x14ac:dyDescent="0.2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5.75" x14ac:dyDescent="0.2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5.75" x14ac:dyDescent="0.2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0" ht="15.75" x14ac:dyDescent="0.25">
      <c r="A7" s="1"/>
      <c r="C7" s="3"/>
      <c r="D7" s="3"/>
      <c r="E7" s="3"/>
      <c r="F7" s="3"/>
      <c r="G7" s="6"/>
      <c r="H7" s="6"/>
      <c r="R7" s="12" t="s">
        <v>1</v>
      </c>
    </row>
    <row r="8" spans="1:20" x14ac:dyDescent="0.25">
      <c r="A8" s="39" t="s">
        <v>2</v>
      </c>
      <c r="B8" s="42" t="s">
        <v>3</v>
      </c>
      <c r="C8" s="45" t="s">
        <v>4</v>
      </c>
      <c r="D8" s="45"/>
      <c r="E8" s="46"/>
      <c r="F8" s="51" t="s">
        <v>5</v>
      </c>
      <c r="G8" s="52"/>
      <c r="H8" s="53"/>
      <c r="I8" s="60" t="s">
        <v>6</v>
      </c>
      <c r="J8" s="61"/>
      <c r="K8" s="62"/>
      <c r="L8" s="18" t="s">
        <v>7</v>
      </c>
      <c r="M8" s="19"/>
      <c r="N8" s="20"/>
      <c r="O8" s="27" t="s">
        <v>8</v>
      </c>
      <c r="P8" s="28"/>
      <c r="Q8" s="29"/>
      <c r="R8" s="18" t="s">
        <v>9</v>
      </c>
      <c r="S8" s="19"/>
      <c r="T8" s="20"/>
    </row>
    <row r="9" spans="1:20" x14ac:dyDescent="0.25">
      <c r="A9" s="40"/>
      <c r="B9" s="43"/>
      <c r="C9" s="47"/>
      <c r="D9" s="47"/>
      <c r="E9" s="48"/>
      <c r="F9" s="54"/>
      <c r="G9" s="55"/>
      <c r="H9" s="56"/>
      <c r="I9" s="63"/>
      <c r="J9" s="64"/>
      <c r="K9" s="65"/>
      <c r="L9" s="21"/>
      <c r="M9" s="22"/>
      <c r="N9" s="23"/>
      <c r="O9" s="30"/>
      <c r="P9" s="31"/>
      <c r="Q9" s="32"/>
      <c r="R9" s="21"/>
      <c r="S9" s="22"/>
      <c r="T9" s="23"/>
    </row>
    <row r="10" spans="1:20" x14ac:dyDescent="0.25">
      <c r="A10" s="40"/>
      <c r="B10" s="43"/>
      <c r="C10" s="49"/>
      <c r="D10" s="49"/>
      <c r="E10" s="50"/>
      <c r="F10" s="57"/>
      <c r="G10" s="58"/>
      <c r="H10" s="59"/>
      <c r="I10" s="66"/>
      <c r="J10" s="67"/>
      <c r="K10" s="68"/>
      <c r="L10" s="24"/>
      <c r="M10" s="25"/>
      <c r="N10" s="26"/>
      <c r="O10" s="33"/>
      <c r="P10" s="34"/>
      <c r="Q10" s="35"/>
      <c r="R10" s="24"/>
      <c r="S10" s="25"/>
      <c r="T10" s="26"/>
    </row>
    <row r="11" spans="1:20" ht="25.5" x14ac:dyDescent="0.25">
      <c r="A11" s="41"/>
      <c r="B11" s="44"/>
      <c r="C11" s="8" t="s">
        <v>10</v>
      </c>
      <c r="D11" s="9" t="s">
        <v>11</v>
      </c>
      <c r="E11" s="10" t="s">
        <v>12</v>
      </c>
      <c r="F11" s="9" t="s">
        <v>10</v>
      </c>
      <c r="G11" s="9" t="s">
        <v>11</v>
      </c>
      <c r="H11" s="10" t="s">
        <v>12</v>
      </c>
      <c r="I11" s="9" t="s">
        <v>10</v>
      </c>
      <c r="J11" s="9" t="s">
        <v>11</v>
      </c>
      <c r="K11" s="10" t="s">
        <v>12</v>
      </c>
      <c r="L11" s="9" t="s">
        <v>10</v>
      </c>
      <c r="M11" s="9" t="s">
        <v>11</v>
      </c>
      <c r="N11" s="10" t="s">
        <v>12</v>
      </c>
      <c r="O11" s="9" t="s">
        <v>10</v>
      </c>
      <c r="P11" s="9" t="s">
        <v>11</v>
      </c>
      <c r="Q11" s="10" t="s">
        <v>12</v>
      </c>
      <c r="R11" s="9" t="s">
        <v>10</v>
      </c>
      <c r="S11" s="9" t="s">
        <v>11</v>
      </c>
      <c r="T11" s="10" t="s">
        <v>12</v>
      </c>
    </row>
    <row r="12" spans="1:20" x14ac:dyDescent="0.25">
      <c r="A12" s="14">
        <v>1</v>
      </c>
      <c r="B12" s="14" t="s">
        <v>13</v>
      </c>
      <c r="C12" s="16">
        <v>607.5</v>
      </c>
      <c r="D12" s="16">
        <v>1624.81</v>
      </c>
      <c r="E12" s="16">
        <f t="shared" ref="E12:E43" si="0">(D12/C12 ) * 100</f>
        <v>267.45843621399172</v>
      </c>
      <c r="F12" s="16">
        <v>2010</v>
      </c>
      <c r="G12" s="16">
        <v>11426.29</v>
      </c>
      <c r="H12" s="16">
        <f t="shared" ref="H12:H43" si="1">(G12/F12 ) * 100</f>
        <v>568.47213930348266</v>
      </c>
      <c r="I12" s="16">
        <v>1890.6</v>
      </c>
      <c r="J12" s="16">
        <v>453.28</v>
      </c>
      <c r="K12" s="16">
        <f t="shared" ref="K12:K43" si="2">(J12/I12 ) * 100</f>
        <v>23.975457526711097</v>
      </c>
      <c r="L12" s="16">
        <v>4508.1000000000004</v>
      </c>
      <c r="M12" s="16">
        <v>13504.38</v>
      </c>
      <c r="N12" s="16">
        <f t="shared" ref="N12:N43" si="3">(M12/L12 ) * 100</f>
        <v>299.55812870167028</v>
      </c>
      <c r="O12" s="16">
        <v>16263</v>
      </c>
      <c r="P12" s="16">
        <v>26128.89</v>
      </c>
      <c r="Q12" s="16">
        <f t="shared" ref="Q12:Q43" si="4">(P12/O12 ) * 100</f>
        <v>160.66463752075262</v>
      </c>
      <c r="R12" s="16">
        <v>20771.099999999999</v>
      </c>
      <c r="S12" s="16">
        <v>39633.269999999997</v>
      </c>
      <c r="T12" s="16">
        <f t="shared" ref="T12:T43" si="5">(S12/R12 ) * 100</f>
        <v>190.80968268411397</v>
      </c>
    </row>
    <row r="13" spans="1:20" x14ac:dyDescent="0.25">
      <c r="A13" s="14">
        <v>2</v>
      </c>
      <c r="B13" s="14" t="s">
        <v>14</v>
      </c>
      <c r="C13" s="16">
        <v>45.6</v>
      </c>
      <c r="D13" s="16">
        <v>1009.74</v>
      </c>
      <c r="E13" s="16">
        <f t="shared" si="0"/>
        <v>2214.3421052631579</v>
      </c>
      <c r="F13" s="16">
        <v>348.75</v>
      </c>
      <c r="G13" s="16">
        <v>21321.59</v>
      </c>
      <c r="H13" s="16">
        <f t="shared" si="1"/>
        <v>6113.7175627240149</v>
      </c>
      <c r="I13" s="16">
        <v>1917.8175000000001</v>
      </c>
      <c r="J13" s="16">
        <v>290.45</v>
      </c>
      <c r="K13" s="16">
        <f t="shared" si="2"/>
        <v>15.144819567033879</v>
      </c>
      <c r="L13" s="16">
        <v>2312.1675</v>
      </c>
      <c r="M13" s="16">
        <v>22621.78</v>
      </c>
      <c r="N13" s="16">
        <f t="shared" si="3"/>
        <v>978.37981028623574</v>
      </c>
      <c r="O13" s="16">
        <v>5936.4</v>
      </c>
      <c r="P13" s="16">
        <v>124057.97</v>
      </c>
      <c r="Q13" s="16">
        <f t="shared" si="4"/>
        <v>2089.7845495586553</v>
      </c>
      <c r="R13" s="16">
        <v>8248.5674999999992</v>
      </c>
      <c r="S13" s="16">
        <v>146679.75</v>
      </c>
      <c r="T13" s="16">
        <f t="shared" si="5"/>
        <v>1778.2451316546783</v>
      </c>
    </row>
    <row r="14" spans="1:20" x14ac:dyDescent="0.25">
      <c r="A14" s="14">
        <v>3</v>
      </c>
      <c r="B14" s="14" t="s">
        <v>15</v>
      </c>
      <c r="C14" s="16">
        <v>82.5</v>
      </c>
      <c r="D14" s="16">
        <v>32.81</v>
      </c>
      <c r="E14" s="16">
        <f t="shared" si="0"/>
        <v>39.769696969696973</v>
      </c>
      <c r="F14" s="16">
        <v>2658.75</v>
      </c>
      <c r="G14" s="16">
        <v>4647.75</v>
      </c>
      <c r="H14" s="16">
        <f t="shared" si="1"/>
        <v>174.80959097320169</v>
      </c>
      <c r="I14" s="16">
        <v>3783.75</v>
      </c>
      <c r="J14" s="16">
        <v>526.41999999999996</v>
      </c>
      <c r="K14" s="16">
        <f t="shared" si="2"/>
        <v>13.912652791542781</v>
      </c>
      <c r="L14" s="16">
        <v>6525</v>
      </c>
      <c r="M14" s="16">
        <v>5206.9799999999996</v>
      </c>
      <c r="N14" s="16">
        <f t="shared" si="3"/>
        <v>79.800459770114941</v>
      </c>
      <c r="O14" s="16">
        <v>6426.75</v>
      </c>
      <c r="P14" s="16">
        <v>9836.2099999999991</v>
      </c>
      <c r="Q14" s="16">
        <f t="shared" si="4"/>
        <v>153.05107558252615</v>
      </c>
      <c r="R14" s="16">
        <v>12951.75</v>
      </c>
      <c r="S14" s="16">
        <v>15043.19</v>
      </c>
      <c r="T14" s="16">
        <f t="shared" si="5"/>
        <v>116.14793367691625</v>
      </c>
    </row>
    <row r="15" spans="1:20" x14ac:dyDescent="0.25">
      <c r="A15" s="14">
        <v>4</v>
      </c>
      <c r="B15" s="14" t="s">
        <v>16</v>
      </c>
      <c r="C15" s="16">
        <v>996</v>
      </c>
      <c r="D15" s="16">
        <v>5682.18</v>
      </c>
      <c r="E15" s="16">
        <f t="shared" si="0"/>
        <v>570.5</v>
      </c>
      <c r="F15" s="16">
        <v>26319</v>
      </c>
      <c r="G15" s="16">
        <v>56194.080000000002</v>
      </c>
      <c r="H15" s="16">
        <f t="shared" si="1"/>
        <v>213.5114556024165</v>
      </c>
      <c r="I15" s="16">
        <v>2675.61</v>
      </c>
      <c r="J15" s="16">
        <v>1230.2</v>
      </c>
      <c r="K15" s="16">
        <f t="shared" si="2"/>
        <v>45.978300275451204</v>
      </c>
      <c r="L15" s="16">
        <v>29990.61</v>
      </c>
      <c r="M15" s="16">
        <v>63106.46</v>
      </c>
      <c r="N15" s="16">
        <f t="shared" si="3"/>
        <v>210.42072835464168</v>
      </c>
      <c r="O15" s="16">
        <v>1009602.3375</v>
      </c>
      <c r="P15" s="16">
        <v>4330.08</v>
      </c>
      <c r="Q15" s="16">
        <f t="shared" si="4"/>
        <v>0.42888965676547874</v>
      </c>
      <c r="R15" s="16">
        <v>1039592.9475</v>
      </c>
      <c r="S15" s="16">
        <v>67436.539999999994</v>
      </c>
      <c r="T15" s="16">
        <f t="shared" si="5"/>
        <v>6.4868216124561577</v>
      </c>
    </row>
    <row r="16" spans="1:20" x14ac:dyDescent="0.25">
      <c r="A16" s="14">
        <v>5</v>
      </c>
      <c r="B16" s="14" t="s">
        <v>17</v>
      </c>
      <c r="C16" s="16">
        <v>3930</v>
      </c>
      <c r="D16" s="16">
        <v>7088.15</v>
      </c>
      <c r="E16" s="16">
        <f t="shared" si="0"/>
        <v>180.36005089058523</v>
      </c>
      <c r="F16" s="16">
        <v>12190.5</v>
      </c>
      <c r="G16" s="16">
        <v>10621.15</v>
      </c>
      <c r="H16" s="16">
        <f t="shared" si="1"/>
        <v>87.126450924900539</v>
      </c>
      <c r="I16" s="16">
        <v>2260.5</v>
      </c>
      <c r="J16" s="16">
        <v>362.75</v>
      </c>
      <c r="K16" s="16">
        <f t="shared" si="2"/>
        <v>16.047334660473346</v>
      </c>
      <c r="L16" s="16">
        <v>18381</v>
      </c>
      <c r="M16" s="16">
        <v>18072.05</v>
      </c>
      <c r="N16" s="16">
        <f t="shared" si="3"/>
        <v>98.319188292258303</v>
      </c>
      <c r="O16" s="16">
        <v>30831</v>
      </c>
      <c r="P16" s="16">
        <v>31868.06</v>
      </c>
      <c r="Q16" s="16">
        <f t="shared" si="4"/>
        <v>103.36369238753203</v>
      </c>
      <c r="R16" s="16">
        <v>49212</v>
      </c>
      <c r="S16" s="16">
        <v>49940.11</v>
      </c>
      <c r="T16" s="16">
        <f t="shared" si="5"/>
        <v>101.47953751117613</v>
      </c>
    </row>
    <row r="17" spans="1:20" x14ac:dyDescent="0.25">
      <c r="A17" s="14">
        <v>6</v>
      </c>
      <c r="B17" s="14" t="s">
        <v>18</v>
      </c>
      <c r="C17" s="16">
        <v>267.75</v>
      </c>
      <c r="D17" s="16">
        <v>67.72</v>
      </c>
      <c r="E17" s="16">
        <f t="shared" si="0"/>
        <v>25.292250233426707</v>
      </c>
      <c r="F17" s="16">
        <v>12417.75</v>
      </c>
      <c r="G17" s="16">
        <v>36924.1</v>
      </c>
      <c r="H17" s="16">
        <f t="shared" si="1"/>
        <v>297.34935878077749</v>
      </c>
      <c r="I17" s="16">
        <v>1197.75</v>
      </c>
      <c r="J17" s="16">
        <v>86.89</v>
      </c>
      <c r="K17" s="16">
        <f t="shared" si="2"/>
        <v>7.2544353997077859</v>
      </c>
      <c r="L17" s="16">
        <v>13883.25</v>
      </c>
      <c r="M17" s="16">
        <v>37078.71</v>
      </c>
      <c r="N17" s="16">
        <f t="shared" si="3"/>
        <v>267.07514450867052</v>
      </c>
      <c r="O17" s="16">
        <v>11502</v>
      </c>
      <c r="P17" s="16">
        <v>5018760.9400000004</v>
      </c>
      <c r="Q17" s="16">
        <f t="shared" si="4"/>
        <v>43633.810989393154</v>
      </c>
      <c r="R17" s="16">
        <v>25385.25</v>
      </c>
      <c r="S17" s="16">
        <v>5055839.6500000004</v>
      </c>
      <c r="T17" s="16">
        <f t="shared" si="5"/>
        <v>19916.446164603462</v>
      </c>
    </row>
    <row r="18" spans="1:20" x14ac:dyDescent="0.25">
      <c r="A18" s="14">
        <v>7</v>
      </c>
      <c r="B18" s="14" t="s">
        <v>19</v>
      </c>
      <c r="C18" s="16">
        <v>104.25</v>
      </c>
      <c r="D18" s="16">
        <v>265.38</v>
      </c>
      <c r="E18" s="16">
        <f t="shared" si="0"/>
        <v>254.56115107913669</v>
      </c>
      <c r="F18" s="16">
        <v>2128.5</v>
      </c>
      <c r="G18" s="16">
        <v>4475.17</v>
      </c>
      <c r="H18" s="16">
        <f t="shared" si="1"/>
        <v>210.24994127319707</v>
      </c>
      <c r="I18" s="16">
        <v>2170.5</v>
      </c>
      <c r="J18" s="16">
        <v>338.64</v>
      </c>
      <c r="K18" s="16">
        <f t="shared" si="2"/>
        <v>15.601935038009673</v>
      </c>
      <c r="L18" s="16">
        <v>4403.25</v>
      </c>
      <c r="M18" s="16">
        <v>5079.1899999999996</v>
      </c>
      <c r="N18" s="16">
        <f t="shared" si="3"/>
        <v>115.35093396922727</v>
      </c>
      <c r="O18" s="16">
        <v>1371.75</v>
      </c>
      <c r="P18" s="16">
        <v>5948.46</v>
      </c>
      <c r="Q18" s="16">
        <f t="shared" si="4"/>
        <v>433.64024056861672</v>
      </c>
      <c r="R18" s="16">
        <v>5775</v>
      </c>
      <c r="S18" s="16">
        <v>11027.65</v>
      </c>
      <c r="T18" s="16">
        <f t="shared" si="5"/>
        <v>190.95497835497835</v>
      </c>
    </row>
    <row r="19" spans="1:20" x14ac:dyDescent="0.25">
      <c r="A19" s="14">
        <v>8</v>
      </c>
      <c r="B19" s="14" t="s">
        <v>20</v>
      </c>
      <c r="C19" s="16">
        <v>49.5</v>
      </c>
      <c r="D19" s="16">
        <v>184.06</v>
      </c>
      <c r="E19" s="16">
        <f t="shared" si="0"/>
        <v>371.83838383838383</v>
      </c>
      <c r="F19" s="16">
        <v>6770.25</v>
      </c>
      <c r="G19" s="16">
        <v>1820.54</v>
      </c>
      <c r="H19" s="16">
        <f t="shared" si="1"/>
        <v>26.890292086702853</v>
      </c>
      <c r="I19" s="16">
        <v>1941</v>
      </c>
      <c r="J19" s="16">
        <v>207.79</v>
      </c>
      <c r="K19" s="16">
        <f t="shared" si="2"/>
        <v>10.705306543019063</v>
      </c>
      <c r="L19" s="16">
        <v>8760.75</v>
      </c>
      <c r="M19" s="16">
        <v>2212.39</v>
      </c>
      <c r="N19" s="16">
        <f t="shared" si="3"/>
        <v>25.253431498444769</v>
      </c>
      <c r="O19" s="16">
        <v>10571.25</v>
      </c>
      <c r="P19" s="16">
        <v>13224.67</v>
      </c>
      <c r="Q19" s="16">
        <f t="shared" si="4"/>
        <v>125.10034291119783</v>
      </c>
      <c r="R19" s="16">
        <v>19332</v>
      </c>
      <c r="S19" s="16">
        <v>15437.06</v>
      </c>
      <c r="T19" s="16">
        <f t="shared" si="5"/>
        <v>79.852369128905437</v>
      </c>
    </row>
    <row r="20" spans="1:20" x14ac:dyDescent="0.25">
      <c r="A20" s="14">
        <v>9</v>
      </c>
      <c r="B20" s="14" t="s">
        <v>21</v>
      </c>
      <c r="C20" s="16">
        <v>2254.5</v>
      </c>
      <c r="D20" s="16">
        <v>1184.69</v>
      </c>
      <c r="E20" s="16">
        <f t="shared" si="0"/>
        <v>52.547793302284319</v>
      </c>
      <c r="F20" s="16">
        <v>17265</v>
      </c>
      <c r="G20" s="16">
        <v>44870.7</v>
      </c>
      <c r="H20" s="16">
        <f t="shared" si="1"/>
        <v>259.89400521285836</v>
      </c>
      <c r="I20" s="16">
        <v>2691.75</v>
      </c>
      <c r="J20" s="16">
        <v>1839.72</v>
      </c>
      <c r="K20" s="16">
        <f t="shared" si="2"/>
        <v>68.346614655893006</v>
      </c>
      <c r="L20" s="16">
        <v>22211.25</v>
      </c>
      <c r="M20" s="16">
        <v>47895.11</v>
      </c>
      <c r="N20" s="16">
        <f t="shared" si="3"/>
        <v>215.63446451685522</v>
      </c>
      <c r="O20" s="16">
        <v>2457824.25</v>
      </c>
      <c r="P20" s="16">
        <v>3533338.26</v>
      </c>
      <c r="Q20" s="16">
        <f t="shared" si="4"/>
        <v>143.7587842173825</v>
      </c>
      <c r="R20" s="16">
        <v>2480035.5</v>
      </c>
      <c r="S20" s="16">
        <v>3581233.37</v>
      </c>
      <c r="T20" s="16">
        <f t="shared" si="5"/>
        <v>144.40250431899059</v>
      </c>
    </row>
    <row r="21" spans="1:20" x14ac:dyDescent="0.25">
      <c r="A21" s="14">
        <v>10</v>
      </c>
      <c r="B21" s="14" t="s">
        <v>22</v>
      </c>
      <c r="C21" s="16">
        <v>9400.5</v>
      </c>
      <c r="D21" s="16">
        <v>13158.74</v>
      </c>
      <c r="E21" s="16">
        <f t="shared" si="0"/>
        <v>139.97915004521036</v>
      </c>
      <c r="F21" s="16">
        <v>76455.75</v>
      </c>
      <c r="G21" s="16">
        <v>63037.52</v>
      </c>
      <c r="H21" s="16">
        <f t="shared" si="1"/>
        <v>82.449678408752774</v>
      </c>
      <c r="I21" s="16">
        <v>4914.75</v>
      </c>
      <c r="J21" s="16">
        <v>3569.17</v>
      </c>
      <c r="K21" s="16">
        <f t="shared" si="2"/>
        <v>72.62159825016532</v>
      </c>
      <c r="L21" s="16">
        <v>90771</v>
      </c>
      <c r="M21" s="16">
        <v>79765.429999999993</v>
      </c>
      <c r="N21" s="16">
        <f t="shared" si="3"/>
        <v>87.875455817386609</v>
      </c>
      <c r="O21" s="16">
        <v>973242</v>
      </c>
      <c r="P21" s="16">
        <v>993272.55</v>
      </c>
      <c r="Q21" s="16">
        <f t="shared" si="4"/>
        <v>102.05812634473234</v>
      </c>
      <c r="R21" s="16">
        <v>1064013</v>
      </c>
      <c r="S21" s="16">
        <v>1073037.98</v>
      </c>
      <c r="T21" s="16">
        <f t="shared" si="5"/>
        <v>100.84820204264422</v>
      </c>
    </row>
    <row r="22" spans="1:20" x14ac:dyDescent="0.25">
      <c r="A22" s="14">
        <v>11</v>
      </c>
      <c r="B22" s="14" t="s">
        <v>23</v>
      </c>
      <c r="C22" s="16">
        <v>1647.75</v>
      </c>
      <c r="D22" s="16">
        <v>191.69</v>
      </c>
      <c r="E22" s="16">
        <f t="shared" si="0"/>
        <v>11.633439538764982</v>
      </c>
      <c r="F22" s="16">
        <v>15649.5</v>
      </c>
      <c r="G22" s="16">
        <v>6664.15</v>
      </c>
      <c r="H22" s="16">
        <f t="shared" si="1"/>
        <v>42.583788619444704</v>
      </c>
      <c r="I22" s="16">
        <v>1611</v>
      </c>
      <c r="J22" s="16">
        <v>21946.5</v>
      </c>
      <c r="K22" s="16">
        <f t="shared" si="2"/>
        <v>1362.2905027932961</v>
      </c>
      <c r="L22" s="16">
        <v>18908.25</v>
      </c>
      <c r="M22" s="16">
        <v>28802.34</v>
      </c>
      <c r="N22" s="16">
        <f t="shared" si="3"/>
        <v>152.3268414580937</v>
      </c>
      <c r="O22" s="16">
        <v>844965</v>
      </c>
      <c r="P22" s="16">
        <v>266888.53999999998</v>
      </c>
      <c r="Q22" s="16">
        <f t="shared" si="4"/>
        <v>31.585750889090079</v>
      </c>
      <c r="R22" s="16">
        <v>863873.25</v>
      </c>
      <c r="S22" s="16">
        <v>295690.88</v>
      </c>
      <c r="T22" s="16">
        <f t="shared" si="5"/>
        <v>34.228502850389219</v>
      </c>
    </row>
    <row r="23" spans="1:20" x14ac:dyDescent="0.25">
      <c r="A23" s="14">
        <v>12</v>
      </c>
      <c r="B23" s="14" t="s">
        <v>24</v>
      </c>
      <c r="C23" s="16">
        <v>66</v>
      </c>
      <c r="D23" s="16">
        <v>5107.3599999999997</v>
      </c>
      <c r="E23" s="16">
        <f t="shared" si="0"/>
        <v>7738.424242424242</v>
      </c>
      <c r="F23" s="16">
        <v>2871</v>
      </c>
      <c r="G23" s="16">
        <v>75362.710000000006</v>
      </c>
      <c r="H23" s="16">
        <f t="shared" si="1"/>
        <v>2624.9637756879138</v>
      </c>
      <c r="I23" s="16">
        <v>3805.5</v>
      </c>
      <c r="J23" s="16">
        <v>703.08</v>
      </c>
      <c r="K23" s="16">
        <f t="shared" si="2"/>
        <v>18.475364603862833</v>
      </c>
      <c r="L23" s="16">
        <v>6742.5</v>
      </c>
      <c r="M23" s="16">
        <v>81173.149999999994</v>
      </c>
      <c r="N23" s="16">
        <f t="shared" si="3"/>
        <v>1203.9028550241007</v>
      </c>
      <c r="O23" s="16">
        <v>6258</v>
      </c>
      <c r="P23" s="16">
        <v>154281.87</v>
      </c>
      <c r="Q23" s="16">
        <f t="shared" si="4"/>
        <v>2465.35426653883</v>
      </c>
      <c r="R23" s="16">
        <v>13000.5</v>
      </c>
      <c r="S23" s="16">
        <v>235455.02</v>
      </c>
      <c r="T23" s="16">
        <f t="shared" si="5"/>
        <v>1811.1228029691165</v>
      </c>
    </row>
    <row r="24" spans="1:20" s="13" customFormat="1" x14ac:dyDescent="0.25">
      <c r="A24" s="17" t="s">
        <v>25</v>
      </c>
      <c r="B24" s="17"/>
      <c r="C24" s="15">
        <v>19451.849999999999</v>
      </c>
      <c r="D24" s="15">
        <v>35597.33</v>
      </c>
      <c r="E24" s="15">
        <f t="shared" si="0"/>
        <v>183.00228512969204</v>
      </c>
      <c r="F24" s="15">
        <v>177084.75</v>
      </c>
      <c r="G24" s="15">
        <v>337365.75</v>
      </c>
      <c r="H24" s="15">
        <f t="shared" si="1"/>
        <v>190.51089944221621</v>
      </c>
      <c r="I24" s="15">
        <v>30860.5275</v>
      </c>
      <c r="J24" s="15">
        <v>31554.89</v>
      </c>
      <c r="K24" s="15">
        <f t="shared" si="2"/>
        <v>102.25000204549322</v>
      </c>
      <c r="L24" s="15">
        <v>227397.1275</v>
      </c>
      <c r="M24" s="15">
        <v>404517.97</v>
      </c>
      <c r="N24" s="15">
        <f t="shared" si="3"/>
        <v>177.89053645807377</v>
      </c>
      <c r="O24" s="15">
        <v>5374793.7374999998</v>
      </c>
      <c r="P24" s="15">
        <v>10181936.5</v>
      </c>
      <c r="Q24" s="15">
        <f t="shared" si="4"/>
        <v>189.43864634210067</v>
      </c>
      <c r="R24" s="15">
        <v>5602190.8650000002</v>
      </c>
      <c r="S24" s="15">
        <v>10586454.470000001</v>
      </c>
      <c r="T24" s="15">
        <f t="shared" si="5"/>
        <v>188.96989990361567</v>
      </c>
    </row>
    <row r="25" spans="1:20" x14ac:dyDescent="0.25">
      <c r="A25" s="14">
        <v>13</v>
      </c>
      <c r="B25" s="14" t="s">
        <v>26</v>
      </c>
      <c r="C25" s="16">
        <v>817.5</v>
      </c>
      <c r="D25" s="16">
        <v>10770.42</v>
      </c>
      <c r="E25" s="16">
        <f t="shared" si="0"/>
        <v>1317.4825688073395</v>
      </c>
      <c r="F25" s="16">
        <v>133005</v>
      </c>
      <c r="G25" s="16">
        <v>70052.899999999994</v>
      </c>
      <c r="H25" s="16">
        <f t="shared" si="1"/>
        <v>52.669373331829625</v>
      </c>
      <c r="I25" s="16">
        <v>18823.5</v>
      </c>
      <c r="J25" s="16">
        <v>908.66</v>
      </c>
      <c r="K25" s="16">
        <f t="shared" si="2"/>
        <v>4.827263792599676</v>
      </c>
      <c r="L25" s="16">
        <v>152646</v>
      </c>
      <c r="M25" s="16">
        <v>81731.98</v>
      </c>
      <c r="N25" s="16">
        <f t="shared" si="3"/>
        <v>53.543479685022866</v>
      </c>
      <c r="O25" s="16">
        <v>50565.75</v>
      </c>
      <c r="P25" s="16">
        <v>164647.51</v>
      </c>
      <c r="Q25" s="16">
        <f t="shared" si="4"/>
        <v>325.61073453869466</v>
      </c>
      <c r="R25" s="16">
        <v>203211.75</v>
      </c>
      <c r="S25" s="16">
        <v>246379.49</v>
      </c>
      <c r="T25" s="16">
        <f t="shared" si="5"/>
        <v>121.24273817827955</v>
      </c>
    </row>
    <row r="26" spans="1:20" x14ac:dyDescent="0.25">
      <c r="A26" s="14">
        <v>14</v>
      </c>
      <c r="B26" s="14" t="s">
        <v>27</v>
      </c>
      <c r="C26" s="16">
        <v>0</v>
      </c>
      <c r="D26" s="16">
        <v>0</v>
      </c>
      <c r="E26" s="16" t="e">
        <f t="shared" si="0"/>
        <v>#DIV/0!</v>
      </c>
      <c r="F26" s="16">
        <v>0</v>
      </c>
      <c r="G26" s="16">
        <v>300</v>
      </c>
      <c r="H26" s="16" t="e">
        <f t="shared" si="1"/>
        <v>#DIV/0!</v>
      </c>
      <c r="I26" s="16">
        <v>75</v>
      </c>
      <c r="J26" s="16">
        <v>18</v>
      </c>
      <c r="K26" s="16">
        <f t="shared" si="2"/>
        <v>24</v>
      </c>
      <c r="L26" s="16">
        <v>75</v>
      </c>
      <c r="M26" s="16">
        <v>318</v>
      </c>
      <c r="N26" s="16">
        <f t="shared" si="3"/>
        <v>424</v>
      </c>
      <c r="O26" s="16">
        <v>3626.25</v>
      </c>
      <c r="P26" s="16">
        <v>928.03</v>
      </c>
      <c r="Q26" s="16">
        <f t="shared" si="4"/>
        <v>25.592002757669768</v>
      </c>
      <c r="R26" s="16">
        <v>3701.25</v>
      </c>
      <c r="S26" s="16">
        <v>1246.03</v>
      </c>
      <c r="T26" s="16">
        <f t="shared" si="5"/>
        <v>33.665113137453559</v>
      </c>
    </row>
    <row r="27" spans="1:20" x14ac:dyDescent="0.25">
      <c r="A27" s="14">
        <v>15</v>
      </c>
      <c r="B27" s="14" t="s">
        <v>28</v>
      </c>
      <c r="C27" s="16">
        <v>0</v>
      </c>
      <c r="D27" s="16">
        <v>136.44999999999999</v>
      </c>
      <c r="E27" s="16" t="e">
        <f t="shared" si="0"/>
        <v>#DIV/0!</v>
      </c>
      <c r="F27" s="16">
        <v>0</v>
      </c>
      <c r="G27" s="16">
        <v>0</v>
      </c>
      <c r="H27" s="16" t="e">
        <f t="shared" si="1"/>
        <v>#DIV/0!</v>
      </c>
      <c r="I27" s="16">
        <v>75</v>
      </c>
      <c r="J27" s="16">
        <v>0</v>
      </c>
      <c r="K27" s="16">
        <f t="shared" si="2"/>
        <v>0</v>
      </c>
      <c r="L27" s="16">
        <v>75</v>
      </c>
      <c r="M27" s="16">
        <v>136.44999999999999</v>
      </c>
      <c r="N27" s="16">
        <f t="shared" si="3"/>
        <v>181.93333333333334</v>
      </c>
      <c r="O27" s="16">
        <v>0</v>
      </c>
      <c r="P27" s="16">
        <v>1733.84</v>
      </c>
      <c r="Q27" s="16" t="e">
        <f t="shared" si="4"/>
        <v>#DIV/0!</v>
      </c>
      <c r="R27" s="16">
        <v>75</v>
      </c>
      <c r="S27" s="16">
        <v>1870.29</v>
      </c>
      <c r="T27" s="16">
        <f t="shared" si="5"/>
        <v>2493.7200000000003</v>
      </c>
    </row>
    <row r="28" spans="1:20" x14ac:dyDescent="0.25">
      <c r="A28" s="14">
        <v>16</v>
      </c>
      <c r="B28" s="14" t="s">
        <v>29</v>
      </c>
      <c r="C28" s="16">
        <v>0</v>
      </c>
      <c r="D28" s="16">
        <v>0</v>
      </c>
      <c r="E28" s="16" t="e">
        <f t="shared" si="0"/>
        <v>#DIV/0!</v>
      </c>
      <c r="F28" s="16">
        <v>0</v>
      </c>
      <c r="G28" s="16">
        <v>29</v>
      </c>
      <c r="H28" s="16" t="e">
        <f t="shared" si="1"/>
        <v>#DIV/0!</v>
      </c>
      <c r="I28" s="16">
        <v>75</v>
      </c>
      <c r="J28" s="16">
        <v>0</v>
      </c>
      <c r="K28" s="16">
        <f t="shared" si="2"/>
        <v>0</v>
      </c>
      <c r="L28" s="16">
        <v>75</v>
      </c>
      <c r="M28" s="16">
        <v>29</v>
      </c>
      <c r="N28" s="16">
        <f t="shared" si="3"/>
        <v>38.666666666666664</v>
      </c>
      <c r="O28" s="16">
        <v>0</v>
      </c>
      <c r="P28" s="16">
        <v>78.900000000000006</v>
      </c>
      <c r="Q28" s="16" t="e">
        <f t="shared" si="4"/>
        <v>#DIV/0!</v>
      </c>
      <c r="R28" s="16">
        <v>75</v>
      </c>
      <c r="S28" s="16">
        <v>107.9</v>
      </c>
      <c r="T28" s="16">
        <f t="shared" si="5"/>
        <v>143.86666666666667</v>
      </c>
    </row>
    <row r="29" spans="1:20" x14ac:dyDescent="0.25">
      <c r="A29" s="14">
        <v>17</v>
      </c>
      <c r="B29" s="14" t="s">
        <v>30</v>
      </c>
      <c r="C29" s="16">
        <v>0</v>
      </c>
      <c r="D29" s="16">
        <v>0</v>
      </c>
      <c r="E29" s="16" t="e">
        <f t="shared" si="0"/>
        <v>#DIV/0!</v>
      </c>
      <c r="F29" s="16">
        <v>0</v>
      </c>
      <c r="G29" s="16">
        <v>0</v>
      </c>
      <c r="H29" s="16" t="e">
        <f t="shared" si="1"/>
        <v>#DIV/0!</v>
      </c>
      <c r="I29" s="16">
        <v>151.5</v>
      </c>
      <c r="J29" s="16">
        <v>0</v>
      </c>
      <c r="K29" s="16">
        <f t="shared" si="2"/>
        <v>0</v>
      </c>
      <c r="L29" s="16">
        <v>151.5</v>
      </c>
      <c r="M29" s="16">
        <v>0</v>
      </c>
      <c r="N29" s="16">
        <f t="shared" si="3"/>
        <v>0</v>
      </c>
      <c r="O29" s="16">
        <v>0</v>
      </c>
      <c r="P29" s="16">
        <v>0</v>
      </c>
      <c r="Q29" s="16" t="e">
        <f t="shared" si="4"/>
        <v>#DIV/0!</v>
      </c>
      <c r="R29" s="16">
        <v>151.5</v>
      </c>
      <c r="S29" s="16">
        <v>0</v>
      </c>
      <c r="T29" s="16">
        <f t="shared" si="5"/>
        <v>0</v>
      </c>
    </row>
    <row r="30" spans="1:20" x14ac:dyDescent="0.25">
      <c r="A30" s="14">
        <v>18</v>
      </c>
      <c r="B30" s="14" t="s">
        <v>31</v>
      </c>
      <c r="C30" s="16">
        <v>889.5</v>
      </c>
      <c r="D30" s="16">
        <v>1661.58</v>
      </c>
      <c r="E30" s="16">
        <f t="shared" si="0"/>
        <v>186.79932546374368</v>
      </c>
      <c r="F30" s="16">
        <v>7380</v>
      </c>
      <c r="G30" s="16">
        <v>4816.5200000000004</v>
      </c>
      <c r="H30" s="16">
        <f t="shared" si="1"/>
        <v>65.26449864498646</v>
      </c>
      <c r="I30" s="16">
        <v>759</v>
      </c>
      <c r="J30" s="16">
        <v>29.24</v>
      </c>
      <c r="K30" s="16">
        <f t="shared" si="2"/>
        <v>3.8524374176548091</v>
      </c>
      <c r="L30" s="16">
        <v>9028.5</v>
      </c>
      <c r="M30" s="16">
        <v>6507.34</v>
      </c>
      <c r="N30" s="16">
        <f t="shared" si="3"/>
        <v>72.075538572298839</v>
      </c>
      <c r="O30" s="16">
        <v>104894.25</v>
      </c>
      <c r="P30" s="16">
        <v>110411.2</v>
      </c>
      <c r="Q30" s="16">
        <f t="shared" si="4"/>
        <v>105.25953519854521</v>
      </c>
      <c r="R30" s="16">
        <v>113922.75</v>
      </c>
      <c r="S30" s="16">
        <v>116918.54</v>
      </c>
      <c r="T30" s="16">
        <f t="shared" si="5"/>
        <v>102.62966791093086</v>
      </c>
    </row>
    <row r="31" spans="1:20" x14ac:dyDescent="0.25">
      <c r="A31" s="14">
        <v>19</v>
      </c>
      <c r="B31" s="14" t="s">
        <v>32</v>
      </c>
      <c r="C31" s="16">
        <v>25653</v>
      </c>
      <c r="D31" s="16">
        <v>43242.94</v>
      </c>
      <c r="E31" s="16">
        <f t="shared" si="0"/>
        <v>168.56874439636692</v>
      </c>
      <c r="F31" s="16">
        <v>205164.75</v>
      </c>
      <c r="G31" s="16">
        <v>301490.65999999997</v>
      </c>
      <c r="H31" s="16">
        <f t="shared" si="1"/>
        <v>146.9505165970275</v>
      </c>
      <c r="I31" s="16">
        <v>2667.75</v>
      </c>
      <c r="J31" s="16">
        <v>691.13</v>
      </c>
      <c r="K31" s="16">
        <f t="shared" si="2"/>
        <v>25.906850342048543</v>
      </c>
      <c r="L31" s="16">
        <v>233485.5</v>
      </c>
      <c r="M31" s="16">
        <v>345424.73</v>
      </c>
      <c r="N31" s="16">
        <f t="shared" si="3"/>
        <v>147.94269023129917</v>
      </c>
      <c r="O31" s="16">
        <v>470999.25</v>
      </c>
      <c r="P31" s="16">
        <v>535034.62</v>
      </c>
      <c r="Q31" s="16">
        <f t="shared" si="4"/>
        <v>113.59564160664799</v>
      </c>
      <c r="R31" s="16">
        <v>704484.75</v>
      </c>
      <c r="S31" s="16">
        <v>880459.35</v>
      </c>
      <c r="T31" s="16">
        <f t="shared" si="5"/>
        <v>124.97919223943457</v>
      </c>
    </row>
    <row r="32" spans="1:20" x14ac:dyDescent="0.25">
      <c r="A32" s="14">
        <v>20</v>
      </c>
      <c r="B32" s="14" t="s">
        <v>33</v>
      </c>
      <c r="C32" s="16">
        <v>2319.75</v>
      </c>
      <c r="D32" s="16">
        <v>2863.27</v>
      </c>
      <c r="E32" s="16">
        <f t="shared" si="0"/>
        <v>123.43011100334087</v>
      </c>
      <c r="F32" s="16">
        <v>75852</v>
      </c>
      <c r="G32" s="16">
        <v>81560.83</v>
      </c>
      <c r="H32" s="16">
        <f t="shared" si="1"/>
        <v>107.52627485102568</v>
      </c>
      <c r="I32" s="16">
        <v>3393</v>
      </c>
      <c r="J32" s="16">
        <v>1562.38</v>
      </c>
      <c r="K32" s="16">
        <f t="shared" si="2"/>
        <v>46.047155909224877</v>
      </c>
      <c r="L32" s="16">
        <v>81564.75</v>
      </c>
      <c r="M32" s="16">
        <v>85986.48</v>
      </c>
      <c r="N32" s="16">
        <f t="shared" si="3"/>
        <v>105.42112861254402</v>
      </c>
      <c r="O32" s="16">
        <v>221970</v>
      </c>
      <c r="P32" s="16">
        <v>199854.35</v>
      </c>
      <c r="Q32" s="16">
        <f t="shared" si="4"/>
        <v>90.036649096724787</v>
      </c>
      <c r="R32" s="16">
        <v>303534.75</v>
      </c>
      <c r="S32" s="16">
        <v>285840.83</v>
      </c>
      <c r="T32" s="16">
        <f t="shared" si="5"/>
        <v>94.170710272876505</v>
      </c>
    </row>
    <row r="33" spans="1:20" x14ac:dyDescent="0.25">
      <c r="A33" s="14">
        <v>21</v>
      </c>
      <c r="B33" s="14" t="s">
        <v>34</v>
      </c>
      <c r="C33" s="16">
        <v>1393.5</v>
      </c>
      <c r="D33" s="16">
        <v>1116.9000000000001</v>
      </c>
      <c r="E33" s="16">
        <f t="shared" si="0"/>
        <v>80.150699677072126</v>
      </c>
      <c r="F33" s="16">
        <v>10380</v>
      </c>
      <c r="G33" s="16">
        <v>6324.92</v>
      </c>
      <c r="H33" s="16">
        <f t="shared" si="1"/>
        <v>60.933718689788051</v>
      </c>
      <c r="I33" s="16">
        <v>113.25</v>
      </c>
      <c r="J33" s="16">
        <v>136.12</v>
      </c>
      <c r="K33" s="16">
        <f t="shared" si="2"/>
        <v>120.19426048565123</v>
      </c>
      <c r="L33" s="16">
        <v>11886.75</v>
      </c>
      <c r="M33" s="16">
        <v>7577.94</v>
      </c>
      <c r="N33" s="16">
        <f t="shared" si="3"/>
        <v>63.751151492207704</v>
      </c>
      <c r="O33" s="16">
        <v>0</v>
      </c>
      <c r="P33" s="16">
        <v>36817.57</v>
      </c>
      <c r="Q33" s="16" t="e">
        <f t="shared" si="4"/>
        <v>#DIV/0!</v>
      </c>
      <c r="R33" s="16">
        <v>11886.75</v>
      </c>
      <c r="S33" s="16">
        <v>44395.51</v>
      </c>
      <c r="T33" s="16">
        <f t="shared" si="5"/>
        <v>373.48737039140218</v>
      </c>
    </row>
    <row r="34" spans="1:20" x14ac:dyDescent="0.25">
      <c r="A34" s="14">
        <v>22</v>
      </c>
      <c r="B34" s="14" t="s">
        <v>35</v>
      </c>
      <c r="C34" s="16">
        <v>2458.5</v>
      </c>
      <c r="D34" s="16">
        <v>2723.01</v>
      </c>
      <c r="E34" s="16">
        <f t="shared" si="0"/>
        <v>110.75899938987189</v>
      </c>
      <c r="F34" s="16">
        <v>37609.5</v>
      </c>
      <c r="G34" s="16">
        <v>36700.83</v>
      </c>
      <c r="H34" s="16">
        <f t="shared" si="1"/>
        <v>97.583934910062624</v>
      </c>
      <c r="I34" s="16">
        <v>301.5</v>
      </c>
      <c r="J34" s="16">
        <v>0</v>
      </c>
      <c r="K34" s="16">
        <f t="shared" si="2"/>
        <v>0</v>
      </c>
      <c r="L34" s="16">
        <v>40369.5</v>
      </c>
      <c r="M34" s="16">
        <v>39423.839999999997</v>
      </c>
      <c r="N34" s="16">
        <f t="shared" si="3"/>
        <v>97.657488945862582</v>
      </c>
      <c r="O34" s="16">
        <v>25064.25</v>
      </c>
      <c r="P34" s="16">
        <v>30981.05</v>
      </c>
      <c r="Q34" s="16">
        <f t="shared" si="4"/>
        <v>123.60653121477803</v>
      </c>
      <c r="R34" s="16">
        <v>65433.75</v>
      </c>
      <c r="S34" s="16">
        <v>70404.89</v>
      </c>
      <c r="T34" s="16">
        <f t="shared" si="5"/>
        <v>107.59721091944141</v>
      </c>
    </row>
    <row r="35" spans="1:20" x14ac:dyDescent="0.25">
      <c r="A35" s="14">
        <v>23</v>
      </c>
      <c r="B35" s="14" t="s">
        <v>36</v>
      </c>
      <c r="C35" s="16">
        <v>651</v>
      </c>
      <c r="D35" s="16">
        <v>417.17</v>
      </c>
      <c r="E35" s="16">
        <f t="shared" si="0"/>
        <v>64.081413210445476</v>
      </c>
      <c r="F35" s="16">
        <v>18605.25</v>
      </c>
      <c r="G35" s="16">
        <v>19157.439999999999</v>
      </c>
      <c r="H35" s="16">
        <f t="shared" si="1"/>
        <v>102.96792571989089</v>
      </c>
      <c r="I35" s="16">
        <v>112.5</v>
      </c>
      <c r="J35" s="16">
        <v>168.62</v>
      </c>
      <c r="K35" s="16">
        <f t="shared" si="2"/>
        <v>149.88444444444445</v>
      </c>
      <c r="L35" s="16">
        <v>19368.75</v>
      </c>
      <c r="M35" s="16">
        <v>19743.23</v>
      </c>
      <c r="N35" s="16">
        <f t="shared" si="3"/>
        <v>101.93342368505969</v>
      </c>
      <c r="O35" s="16">
        <v>81275.25</v>
      </c>
      <c r="P35" s="16">
        <v>72952.850000000006</v>
      </c>
      <c r="Q35" s="16">
        <f t="shared" si="4"/>
        <v>89.760228359802042</v>
      </c>
      <c r="R35" s="16">
        <v>100644</v>
      </c>
      <c r="S35" s="16">
        <v>92696.08</v>
      </c>
      <c r="T35" s="16">
        <f t="shared" si="5"/>
        <v>92.102937085171504</v>
      </c>
    </row>
    <row r="36" spans="1:20" x14ac:dyDescent="0.25">
      <c r="A36" s="14">
        <v>24</v>
      </c>
      <c r="B36" s="14" t="s">
        <v>37</v>
      </c>
      <c r="C36" s="16">
        <v>0</v>
      </c>
      <c r="D36" s="16">
        <v>0</v>
      </c>
      <c r="E36" s="16" t="e">
        <f t="shared" si="0"/>
        <v>#DIV/0!</v>
      </c>
      <c r="F36" s="16">
        <v>0</v>
      </c>
      <c r="G36" s="16">
        <v>0</v>
      </c>
      <c r="H36" s="16" t="e">
        <f t="shared" si="1"/>
        <v>#DIV/0!</v>
      </c>
      <c r="I36" s="16">
        <v>75</v>
      </c>
      <c r="J36" s="16">
        <v>1.85</v>
      </c>
      <c r="K36" s="16">
        <f t="shared" si="2"/>
        <v>2.4666666666666668</v>
      </c>
      <c r="L36" s="16">
        <v>75</v>
      </c>
      <c r="M36" s="16">
        <v>1.85</v>
      </c>
      <c r="N36" s="16">
        <f t="shared" si="3"/>
        <v>2.4666666666666668</v>
      </c>
      <c r="O36" s="16">
        <v>0</v>
      </c>
      <c r="P36" s="16">
        <v>374.17</v>
      </c>
      <c r="Q36" s="16" t="e">
        <f t="shared" si="4"/>
        <v>#DIV/0!</v>
      </c>
      <c r="R36" s="16">
        <v>75</v>
      </c>
      <c r="S36" s="16">
        <v>376.02</v>
      </c>
      <c r="T36" s="16">
        <f t="shared" si="5"/>
        <v>501.35999999999996</v>
      </c>
    </row>
    <row r="37" spans="1:20" x14ac:dyDescent="0.25">
      <c r="A37" s="14">
        <v>25</v>
      </c>
      <c r="B37" s="14" t="s">
        <v>38</v>
      </c>
      <c r="C37" s="16">
        <v>0</v>
      </c>
      <c r="D37" s="16">
        <v>0</v>
      </c>
      <c r="E37" s="16" t="e">
        <f t="shared" si="0"/>
        <v>#DIV/0!</v>
      </c>
      <c r="F37" s="16">
        <v>0</v>
      </c>
      <c r="G37" s="16">
        <v>82.44</v>
      </c>
      <c r="H37" s="16" t="e">
        <f t="shared" si="1"/>
        <v>#DIV/0!</v>
      </c>
      <c r="I37" s="16">
        <v>112.5</v>
      </c>
      <c r="J37" s="16">
        <v>538.66999999999996</v>
      </c>
      <c r="K37" s="16">
        <f t="shared" si="2"/>
        <v>478.81777777777774</v>
      </c>
      <c r="L37" s="16">
        <v>112.5</v>
      </c>
      <c r="M37" s="16">
        <v>621.11</v>
      </c>
      <c r="N37" s="16">
        <f t="shared" si="3"/>
        <v>552.09777777777776</v>
      </c>
      <c r="O37" s="16">
        <v>0</v>
      </c>
      <c r="P37" s="16">
        <v>1584.74</v>
      </c>
      <c r="Q37" s="16" t="e">
        <f t="shared" si="4"/>
        <v>#DIV/0!</v>
      </c>
      <c r="R37" s="16">
        <v>112.5</v>
      </c>
      <c r="S37" s="16">
        <v>2205.85</v>
      </c>
      <c r="T37" s="16">
        <f t="shared" si="5"/>
        <v>1960.7555555555552</v>
      </c>
    </row>
    <row r="38" spans="1:20" x14ac:dyDescent="0.25">
      <c r="A38" s="14">
        <v>26</v>
      </c>
      <c r="B38" s="14" t="s">
        <v>39</v>
      </c>
      <c r="C38" s="16">
        <v>0</v>
      </c>
      <c r="D38" s="16">
        <v>0</v>
      </c>
      <c r="E38" s="16" t="e">
        <f t="shared" si="0"/>
        <v>#DIV/0!</v>
      </c>
      <c r="F38" s="16">
        <v>0</v>
      </c>
      <c r="G38" s="16">
        <v>138</v>
      </c>
      <c r="H38" s="16" t="e">
        <f t="shared" si="1"/>
        <v>#DIV/0!</v>
      </c>
      <c r="I38" s="16">
        <v>112.5</v>
      </c>
      <c r="J38" s="16">
        <v>20.09</v>
      </c>
      <c r="K38" s="16">
        <f t="shared" si="2"/>
        <v>17.857777777777777</v>
      </c>
      <c r="L38" s="16">
        <v>112.5</v>
      </c>
      <c r="M38" s="16">
        <v>158.09</v>
      </c>
      <c r="N38" s="16">
        <f t="shared" si="3"/>
        <v>140.52444444444444</v>
      </c>
      <c r="O38" s="16">
        <v>0</v>
      </c>
      <c r="P38" s="16">
        <v>470.46</v>
      </c>
      <c r="Q38" s="16" t="e">
        <f t="shared" si="4"/>
        <v>#DIV/0!</v>
      </c>
      <c r="R38" s="16">
        <v>112.5</v>
      </c>
      <c r="S38" s="16">
        <v>628.54999999999995</v>
      </c>
      <c r="T38" s="16">
        <f t="shared" si="5"/>
        <v>558.71111111111111</v>
      </c>
    </row>
    <row r="39" spans="1:20" x14ac:dyDescent="0.25">
      <c r="A39" s="14">
        <v>27</v>
      </c>
      <c r="B39" s="14" t="s">
        <v>40</v>
      </c>
      <c r="C39" s="16">
        <v>3415.5</v>
      </c>
      <c r="D39" s="16">
        <v>5164.26</v>
      </c>
      <c r="E39" s="16">
        <f t="shared" si="0"/>
        <v>151.20070267896355</v>
      </c>
      <c r="F39" s="16">
        <v>46461</v>
      </c>
      <c r="G39" s="16">
        <v>91408.68</v>
      </c>
      <c r="H39" s="16">
        <f t="shared" si="1"/>
        <v>196.74281655582101</v>
      </c>
      <c r="I39" s="16">
        <v>710.25</v>
      </c>
      <c r="J39" s="16">
        <v>117.08</v>
      </c>
      <c r="K39" s="16">
        <f t="shared" si="2"/>
        <v>16.484336501231962</v>
      </c>
      <c r="L39" s="16">
        <v>50586.75</v>
      </c>
      <c r="M39" s="16">
        <v>96690.02</v>
      </c>
      <c r="N39" s="16">
        <f t="shared" si="3"/>
        <v>191.13704675631467</v>
      </c>
      <c r="O39" s="16">
        <v>92003.25</v>
      </c>
      <c r="P39" s="16">
        <v>86249.06</v>
      </c>
      <c r="Q39" s="16">
        <f t="shared" si="4"/>
        <v>93.745666593299688</v>
      </c>
      <c r="R39" s="16">
        <v>142590</v>
      </c>
      <c r="S39" s="16">
        <v>182939.08</v>
      </c>
      <c r="T39" s="16">
        <f t="shared" si="5"/>
        <v>128.29727189845008</v>
      </c>
    </row>
    <row r="40" spans="1:20" x14ac:dyDescent="0.25">
      <c r="A40" s="14">
        <v>28</v>
      </c>
      <c r="B40" s="14" t="s">
        <v>41</v>
      </c>
      <c r="C40" s="16">
        <v>4920</v>
      </c>
      <c r="D40" s="16">
        <v>6511.79</v>
      </c>
      <c r="E40" s="16">
        <f t="shared" si="0"/>
        <v>132.35345528455284</v>
      </c>
      <c r="F40" s="16">
        <v>12490.5</v>
      </c>
      <c r="G40" s="16">
        <v>5297.12</v>
      </c>
      <c r="H40" s="16">
        <f t="shared" si="1"/>
        <v>42.409190985148712</v>
      </c>
      <c r="I40" s="16">
        <v>328.5</v>
      </c>
      <c r="J40" s="16">
        <v>198.1</v>
      </c>
      <c r="K40" s="16">
        <f t="shared" si="2"/>
        <v>60.304414003044137</v>
      </c>
      <c r="L40" s="16">
        <v>17739</v>
      </c>
      <c r="M40" s="16">
        <v>12007.01</v>
      </c>
      <c r="N40" s="16">
        <f t="shared" si="3"/>
        <v>67.687073679463325</v>
      </c>
      <c r="O40" s="16">
        <v>11394.75</v>
      </c>
      <c r="P40" s="16">
        <v>17500.27</v>
      </c>
      <c r="Q40" s="16">
        <f t="shared" si="4"/>
        <v>153.58186884310757</v>
      </c>
      <c r="R40" s="16">
        <v>29133.75</v>
      </c>
      <c r="S40" s="16">
        <v>29507.279999999999</v>
      </c>
      <c r="T40" s="16">
        <f t="shared" si="5"/>
        <v>101.28212125112628</v>
      </c>
    </row>
    <row r="41" spans="1:20" x14ac:dyDescent="0.25">
      <c r="A41" s="14">
        <v>29</v>
      </c>
      <c r="B41" s="14" t="s">
        <v>42</v>
      </c>
      <c r="C41" s="16">
        <v>0</v>
      </c>
      <c r="D41" s="16">
        <v>48.87</v>
      </c>
      <c r="E41" s="16" t="e">
        <f t="shared" si="0"/>
        <v>#DIV/0!</v>
      </c>
      <c r="F41" s="16">
        <v>0</v>
      </c>
      <c r="G41" s="16">
        <v>0</v>
      </c>
      <c r="H41" s="16" t="e">
        <f t="shared" si="1"/>
        <v>#DIV/0!</v>
      </c>
      <c r="I41" s="16">
        <v>75</v>
      </c>
      <c r="J41" s="16">
        <v>0</v>
      </c>
      <c r="K41" s="16">
        <f t="shared" si="2"/>
        <v>0</v>
      </c>
      <c r="L41" s="16">
        <v>75</v>
      </c>
      <c r="M41" s="16">
        <v>48.87</v>
      </c>
      <c r="N41" s="16">
        <f t="shared" si="3"/>
        <v>65.16</v>
      </c>
      <c r="O41" s="16">
        <v>0</v>
      </c>
      <c r="P41" s="16">
        <v>118.35</v>
      </c>
      <c r="Q41" s="16" t="e">
        <f t="shared" si="4"/>
        <v>#DIV/0!</v>
      </c>
      <c r="R41" s="16">
        <v>75</v>
      </c>
      <c r="S41" s="16">
        <v>167.22</v>
      </c>
      <c r="T41" s="16">
        <f t="shared" si="5"/>
        <v>222.96</v>
      </c>
    </row>
    <row r="42" spans="1:20" x14ac:dyDescent="0.25">
      <c r="A42" s="14">
        <v>30</v>
      </c>
      <c r="B42" s="14" t="s">
        <v>43</v>
      </c>
      <c r="C42" s="16">
        <v>0</v>
      </c>
      <c r="D42" s="16">
        <v>0</v>
      </c>
      <c r="E42" s="16" t="e">
        <f t="shared" si="0"/>
        <v>#DIV/0!</v>
      </c>
      <c r="F42" s="16">
        <v>0</v>
      </c>
      <c r="G42" s="16">
        <v>0</v>
      </c>
      <c r="H42" s="16" t="e">
        <f t="shared" si="1"/>
        <v>#DIV/0!</v>
      </c>
      <c r="I42" s="16">
        <v>75</v>
      </c>
      <c r="J42" s="16">
        <v>0</v>
      </c>
      <c r="K42" s="16">
        <f t="shared" si="2"/>
        <v>0</v>
      </c>
      <c r="L42" s="16">
        <v>75</v>
      </c>
      <c r="M42" s="16">
        <v>0</v>
      </c>
      <c r="N42" s="16">
        <f t="shared" si="3"/>
        <v>0</v>
      </c>
      <c r="O42" s="16">
        <v>0</v>
      </c>
      <c r="P42" s="16">
        <v>0</v>
      </c>
      <c r="Q42" s="16" t="e">
        <f t="shared" si="4"/>
        <v>#DIV/0!</v>
      </c>
      <c r="R42" s="16">
        <v>75</v>
      </c>
      <c r="S42" s="16">
        <v>0</v>
      </c>
      <c r="T42" s="16">
        <f t="shared" si="5"/>
        <v>0</v>
      </c>
    </row>
    <row r="43" spans="1:20" x14ac:dyDescent="0.25">
      <c r="A43" s="14">
        <v>31</v>
      </c>
      <c r="B43" s="14" t="s">
        <v>44</v>
      </c>
      <c r="C43" s="16">
        <v>1842</v>
      </c>
      <c r="D43" s="16">
        <v>320</v>
      </c>
      <c r="E43" s="16">
        <f t="shared" si="0"/>
        <v>17.37242128121607</v>
      </c>
      <c r="F43" s="16">
        <v>24083.25</v>
      </c>
      <c r="G43" s="16">
        <v>41938.42</v>
      </c>
      <c r="H43" s="16">
        <f t="shared" si="1"/>
        <v>174.13937072446618</v>
      </c>
      <c r="I43" s="16">
        <v>738</v>
      </c>
      <c r="J43" s="16">
        <v>1564.32</v>
      </c>
      <c r="K43" s="16">
        <f t="shared" si="2"/>
        <v>211.96747967479675</v>
      </c>
      <c r="L43" s="16">
        <v>26663.25</v>
      </c>
      <c r="M43" s="16">
        <v>43822.74</v>
      </c>
      <c r="N43" s="16">
        <f t="shared" si="3"/>
        <v>164.3563331551855</v>
      </c>
      <c r="O43" s="16">
        <v>49206.75</v>
      </c>
      <c r="P43" s="16">
        <v>45403.96</v>
      </c>
      <c r="Q43" s="16">
        <f t="shared" si="4"/>
        <v>92.271812302173984</v>
      </c>
      <c r="R43" s="16">
        <v>75870</v>
      </c>
      <c r="S43" s="16">
        <v>89226.7</v>
      </c>
      <c r="T43" s="16">
        <f t="shared" si="5"/>
        <v>117.60471859760115</v>
      </c>
    </row>
    <row r="44" spans="1:20" s="13" customFormat="1" x14ac:dyDescent="0.25">
      <c r="A44" s="17" t="s">
        <v>45</v>
      </c>
      <c r="B44" s="17"/>
      <c r="C44" s="15">
        <v>44360.25</v>
      </c>
      <c r="D44" s="15">
        <v>74976.66</v>
      </c>
      <c r="E44" s="15">
        <f t="shared" ref="E44:E62" si="6">(D44/C44 ) * 100</f>
        <v>169.01766784452298</v>
      </c>
      <c r="F44" s="15">
        <v>571031.25</v>
      </c>
      <c r="G44" s="15">
        <v>659297.76</v>
      </c>
      <c r="H44" s="15">
        <f t="shared" ref="H44:H62" si="7">(G44/F44 ) * 100</f>
        <v>115.45738696437367</v>
      </c>
      <c r="I44" s="15">
        <v>28773.75</v>
      </c>
      <c r="J44" s="15">
        <v>5954.26</v>
      </c>
      <c r="K44" s="15">
        <f t="shared" ref="K44:K62" si="8">(J44/I44 ) * 100</f>
        <v>20.693375038012078</v>
      </c>
      <c r="L44" s="15">
        <v>644165.25</v>
      </c>
      <c r="M44" s="15">
        <v>740228.68</v>
      </c>
      <c r="N44" s="15">
        <f t="shared" ref="N44:N62" si="9">(M44/L44 ) * 100</f>
        <v>114.91285504767606</v>
      </c>
      <c r="O44" s="15">
        <v>1110999.75</v>
      </c>
      <c r="P44" s="15">
        <v>1305140.93</v>
      </c>
      <c r="Q44" s="15">
        <f t="shared" ref="Q44:Q62" si="10">(P44/O44 ) * 100</f>
        <v>117.47445757751069</v>
      </c>
      <c r="R44" s="15">
        <v>1755165</v>
      </c>
      <c r="S44" s="15">
        <v>2045369.61</v>
      </c>
      <c r="T44" s="15">
        <f t="shared" ref="T44:T62" si="11">(S44/R44 ) * 100</f>
        <v>116.534320704891</v>
      </c>
    </row>
    <row r="45" spans="1:20" s="13" customFormat="1" x14ac:dyDescent="0.25">
      <c r="A45" s="17" t="s">
        <v>46</v>
      </c>
      <c r="B45" s="17"/>
      <c r="C45" s="15">
        <v>63812.1</v>
      </c>
      <c r="D45" s="15">
        <v>110573.99</v>
      </c>
      <c r="E45" s="15">
        <f t="shared" si="6"/>
        <v>173.28060038770076</v>
      </c>
      <c r="F45" s="15">
        <v>748116</v>
      </c>
      <c r="G45" s="15">
        <v>996663.51</v>
      </c>
      <c r="H45" s="15">
        <f t="shared" si="7"/>
        <v>133.22312448871565</v>
      </c>
      <c r="I45" s="15">
        <v>59634.277499999997</v>
      </c>
      <c r="J45" s="15">
        <v>37509.15</v>
      </c>
      <c r="K45" s="15">
        <f t="shared" si="8"/>
        <v>62.898640802682657</v>
      </c>
      <c r="L45" s="15">
        <v>871562.37749999994</v>
      </c>
      <c r="M45" s="15">
        <v>1144746.6499999999</v>
      </c>
      <c r="N45" s="15">
        <f t="shared" si="9"/>
        <v>131.344202039056</v>
      </c>
      <c r="O45" s="15">
        <v>6485793.4874999998</v>
      </c>
      <c r="P45" s="15">
        <v>11487077.43</v>
      </c>
      <c r="Q45" s="15">
        <f t="shared" si="10"/>
        <v>177.11136582037219</v>
      </c>
      <c r="R45" s="15">
        <v>7357355.8650000002</v>
      </c>
      <c r="S45" s="15">
        <v>12631824.08</v>
      </c>
      <c r="T45" s="15">
        <f t="shared" si="11"/>
        <v>171.68972538206836</v>
      </c>
    </row>
    <row r="46" spans="1:20" x14ac:dyDescent="0.25">
      <c r="A46" s="14">
        <v>32</v>
      </c>
      <c r="B46" s="14" t="s">
        <v>47</v>
      </c>
      <c r="C46" s="16">
        <v>0</v>
      </c>
      <c r="D46" s="16">
        <v>0</v>
      </c>
      <c r="E46" s="16" t="e">
        <f t="shared" si="6"/>
        <v>#DIV/0!</v>
      </c>
      <c r="F46" s="16">
        <v>0</v>
      </c>
      <c r="G46" s="16">
        <v>0</v>
      </c>
      <c r="H46" s="16" t="e">
        <f t="shared" si="7"/>
        <v>#DIV/0!</v>
      </c>
      <c r="I46" s="16">
        <v>0</v>
      </c>
      <c r="J46" s="16">
        <v>0</v>
      </c>
      <c r="K46" s="16" t="e">
        <f t="shared" si="8"/>
        <v>#DIV/0!</v>
      </c>
      <c r="L46" s="16">
        <v>0</v>
      </c>
      <c r="M46" s="16">
        <v>0</v>
      </c>
      <c r="N46" s="16" t="e">
        <f t="shared" si="9"/>
        <v>#DIV/0!</v>
      </c>
      <c r="O46" s="16">
        <v>0</v>
      </c>
      <c r="P46" s="16">
        <v>0</v>
      </c>
      <c r="Q46" s="16" t="e">
        <f t="shared" si="10"/>
        <v>#DIV/0!</v>
      </c>
      <c r="R46" s="16">
        <v>0</v>
      </c>
      <c r="S46" s="16">
        <v>0</v>
      </c>
      <c r="T46" s="16" t="e">
        <f t="shared" si="11"/>
        <v>#DIV/0!</v>
      </c>
    </row>
    <row r="47" spans="1:20" s="13" customFormat="1" x14ac:dyDescent="0.25">
      <c r="A47" s="17" t="s">
        <v>48</v>
      </c>
      <c r="B47" s="17"/>
      <c r="C47" s="15">
        <v>0</v>
      </c>
      <c r="D47" s="15">
        <v>0</v>
      </c>
      <c r="E47" s="15" t="e">
        <f t="shared" si="6"/>
        <v>#DIV/0!</v>
      </c>
      <c r="F47" s="15">
        <v>0</v>
      </c>
      <c r="G47" s="15">
        <v>0</v>
      </c>
      <c r="H47" s="15" t="e">
        <f t="shared" si="7"/>
        <v>#DIV/0!</v>
      </c>
      <c r="I47" s="15">
        <v>0</v>
      </c>
      <c r="J47" s="15">
        <v>0</v>
      </c>
      <c r="K47" s="15" t="e">
        <f t="shared" si="8"/>
        <v>#DIV/0!</v>
      </c>
      <c r="L47" s="15">
        <v>0</v>
      </c>
      <c r="M47" s="15">
        <v>0</v>
      </c>
      <c r="N47" s="15" t="e">
        <f t="shared" si="9"/>
        <v>#DIV/0!</v>
      </c>
      <c r="O47" s="15">
        <v>0</v>
      </c>
      <c r="P47" s="15">
        <v>0</v>
      </c>
      <c r="Q47" s="15" t="e">
        <f t="shared" si="10"/>
        <v>#DIV/0!</v>
      </c>
      <c r="R47" s="15">
        <v>0</v>
      </c>
      <c r="S47" s="15">
        <v>0</v>
      </c>
      <c r="T47" s="15" t="e">
        <f t="shared" si="11"/>
        <v>#DIV/0!</v>
      </c>
    </row>
    <row r="48" spans="1:20" x14ac:dyDescent="0.25">
      <c r="A48" s="14">
        <v>33</v>
      </c>
      <c r="B48" s="14" t="s">
        <v>49</v>
      </c>
      <c r="C48" s="16">
        <v>291.75</v>
      </c>
      <c r="D48" s="16">
        <v>1744.24</v>
      </c>
      <c r="E48" s="16">
        <f t="shared" si="6"/>
        <v>597.85432733504717</v>
      </c>
      <c r="F48" s="16">
        <v>1314</v>
      </c>
      <c r="G48" s="16">
        <v>2404.4899999999998</v>
      </c>
      <c r="H48" s="16">
        <f t="shared" si="7"/>
        <v>182.99010654490104</v>
      </c>
      <c r="I48" s="16">
        <v>75</v>
      </c>
      <c r="J48" s="16">
        <v>0</v>
      </c>
      <c r="K48" s="16">
        <f t="shared" si="8"/>
        <v>0</v>
      </c>
      <c r="L48" s="16">
        <v>1680.75</v>
      </c>
      <c r="M48" s="16">
        <v>4148.7299999999996</v>
      </c>
      <c r="N48" s="16">
        <f t="shared" si="9"/>
        <v>246.83801874163316</v>
      </c>
      <c r="O48" s="16">
        <v>6051</v>
      </c>
      <c r="P48" s="16">
        <v>6547.12</v>
      </c>
      <c r="Q48" s="16">
        <f t="shared" si="10"/>
        <v>108.19897537597092</v>
      </c>
      <c r="R48" s="16">
        <v>7731.75</v>
      </c>
      <c r="S48" s="16">
        <v>10695.85</v>
      </c>
      <c r="T48" s="16">
        <f t="shared" si="11"/>
        <v>138.33672842500081</v>
      </c>
    </row>
    <row r="49" spans="1:20" x14ac:dyDescent="0.25">
      <c r="A49" s="14">
        <v>34</v>
      </c>
      <c r="B49" s="14" t="s">
        <v>50</v>
      </c>
      <c r="C49" s="16">
        <v>0</v>
      </c>
      <c r="D49" s="16">
        <v>30</v>
      </c>
      <c r="E49" s="16" t="e">
        <f t="shared" si="6"/>
        <v>#DIV/0!</v>
      </c>
      <c r="F49" s="16">
        <v>303</v>
      </c>
      <c r="G49" s="16">
        <v>29.75</v>
      </c>
      <c r="H49" s="16">
        <f t="shared" si="7"/>
        <v>9.8184818481848186</v>
      </c>
      <c r="I49" s="16">
        <v>1881</v>
      </c>
      <c r="J49" s="16">
        <v>1232.0999999999999</v>
      </c>
      <c r="K49" s="16">
        <f t="shared" si="8"/>
        <v>65.502392344497608</v>
      </c>
      <c r="L49" s="16">
        <v>2184</v>
      </c>
      <c r="M49" s="16">
        <v>1291.8499999999999</v>
      </c>
      <c r="N49" s="16">
        <f t="shared" si="9"/>
        <v>59.150641025641029</v>
      </c>
      <c r="O49" s="16">
        <v>1746.75</v>
      </c>
      <c r="P49" s="16">
        <v>1434.02</v>
      </c>
      <c r="Q49" s="16">
        <f t="shared" si="10"/>
        <v>82.096464863317593</v>
      </c>
      <c r="R49" s="16">
        <v>3930.75</v>
      </c>
      <c r="S49" s="16">
        <v>2725.87</v>
      </c>
      <c r="T49" s="16">
        <f t="shared" si="11"/>
        <v>69.347325573999868</v>
      </c>
    </row>
    <row r="50" spans="1:20" x14ac:dyDescent="0.25">
      <c r="A50" s="14">
        <v>35</v>
      </c>
      <c r="B50" s="14" t="s">
        <v>51</v>
      </c>
      <c r="C50" s="16">
        <v>0</v>
      </c>
      <c r="D50" s="16">
        <v>0</v>
      </c>
      <c r="E50" s="16" t="e">
        <f t="shared" si="6"/>
        <v>#DIV/0!</v>
      </c>
      <c r="F50" s="16">
        <v>0</v>
      </c>
      <c r="G50" s="16">
        <v>1</v>
      </c>
      <c r="H50" s="16" t="e">
        <f t="shared" si="7"/>
        <v>#DIV/0!</v>
      </c>
      <c r="I50" s="16">
        <v>75</v>
      </c>
      <c r="J50" s="16">
        <v>1</v>
      </c>
      <c r="K50" s="16">
        <f t="shared" si="8"/>
        <v>1.3333333333333335</v>
      </c>
      <c r="L50" s="16">
        <v>75</v>
      </c>
      <c r="M50" s="16">
        <v>2</v>
      </c>
      <c r="N50" s="16">
        <f t="shared" si="9"/>
        <v>2.666666666666667</v>
      </c>
      <c r="O50" s="16">
        <v>0</v>
      </c>
      <c r="P50" s="16">
        <v>210.53</v>
      </c>
      <c r="Q50" s="16" t="e">
        <f t="shared" si="10"/>
        <v>#DIV/0!</v>
      </c>
      <c r="R50" s="16">
        <v>75</v>
      </c>
      <c r="S50" s="16">
        <v>212.53</v>
      </c>
      <c r="T50" s="16">
        <f t="shared" si="11"/>
        <v>283.37333333333333</v>
      </c>
    </row>
    <row r="51" spans="1:20" x14ac:dyDescent="0.25">
      <c r="A51" s="14">
        <v>36</v>
      </c>
      <c r="B51" s="14" t="s">
        <v>52</v>
      </c>
      <c r="C51" s="16">
        <v>0</v>
      </c>
      <c r="D51" s="16">
        <v>0</v>
      </c>
      <c r="E51" s="16" t="e">
        <f t="shared" si="6"/>
        <v>#DIV/0!</v>
      </c>
      <c r="F51" s="16">
        <v>810.75</v>
      </c>
      <c r="G51" s="16">
        <v>86.65</v>
      </c>
      <c r="H51" s="16">
        <f t="shared" si="7"/>
        <v>10.687634905951281</v>
      </c>
      <c r="I51" s="16">
        <v>228.75</v>
      </c>
      <c r="J51" s="16">
        <v>206.2</v>
      </c>
      <c r="K51" s="16">
        <f t="shared" si="8"/>
        <v>90.142076502732237</v>
      </c>
      <c r="L51" s="16">
        <v>1039.5</v>
      </c>
      <c r="M51" s="16">
        <v>292.85000000000002</v>
      </c>
      <c r="N51" s="16">
        <f t="shared" si="9"/>
        <v>28.172198172198176</v>
      </c>
      <c r="O51" s="16">
        <v>954</v>
      </c>
      <c r="P51" s="16">
        <v>232.52</v>
      </c>
      <c r="Q51" s="16">
        <f t="shared" si="10"/>
        <v>24.373165618448638</v>
      </c>
      <c r="R51" s="16">
        <v>1993.5</v>
      </c>
      <c r="S51" s="16">
        <v>525.37</v>
      </c>
      <c r="T51" s="16">
        <f t="shared" si="11"/>
        <v>26.354150990719837</v>
      </c>
    </row>
    <row r="52" spans="1:20" x14ac:dyDescent="0.25">
      <c r="A52" s="14">
        <v>37</v>
      </c>
      <c r="B52" s="14" t="s">
        <v>53</v>
      </c>
      <c r="C52" s="16">
        <v>0</v>
      </c>
      <c r="D52" s="16">
        <v>363.79</v>
      </c>
      <c r="E52" s="16" t="e">
        <f t="shared" si="6"/>
        <v>#DIV/0!</v>
      </c>
      <c r="F52" s="16">
        <v>0</v>
      </c>
      <c r="G52" s="16">
        <v>0.4</v>
      </c>
      <c r="H52" s="16" t="e">
        <f t="shared" si="7"/>
        <v>#DIV/0!</v>
      </c>
      <c r="I52" s="16">
        <v>75</v>
      </c>
      <c r="J52" s="16">
        <v>0.4</v>
      </c>
      <c r="K52" s="16">
        <f t="shared" si="8"/>
        <v>0.53333333333333344</v>
      </c>
      <c r="L52" s="16">
        <v>75</v>
      </c>
      <c r="M52" s="16">
        <v>364.59</v>
      </c>
      <c r="N52" s="16">
        <f t="shared" si="9"/>
        <v>486.11999999999995</v>
      </c>
      <c r="O52" s="16">
        <v>0</v>
      </c>
      <c r="P52" s="16">
        <v>1015.48</v>
      </c>
      <c r="Q52" s="16" t="e">
        <f t="shared" si="10"/>
        <v>#DIV/0!</v>
      </c>
      <c r="R52" s="16">
        <v>75</v>
      </c>
      <c r="S52" s="16">
        <v>1380.07</v>
      </c>
      <c r="T52" s="16">
        <f t="shared" si="11"/>
        <v>1840.093333333333</v>
      </c>
    </row>
    <row r="53" spans="1:20" x14ac:dyDescent="0.25">
      <c r="A53" s="14">
        <v>38</v>
      </c>
      <c r="B53" s="14" t="s">
        <v>54</v>
      </c>
      <c r="C53" s="16">
        <v>0</v>
      </c>
      <c r="D53" s="16">
        <v>0</v>
      </c>
      <c r="E53" s="16" t="e">
        <f t="shared" si="6"/>
        <v>#DIV/0!</v>
      </c>
      <c r="F53" s="16">
        <v>0</v>
      </c>
      <c r="G53" s="16">
        <v>15.54</v>
      </c>
      <c r="H53" s="16" t="e">
        <f t="shared" si="7"/>
        <v>#DIV/0!</v>
      </c>
      <c r="I53" s="16">
        <v>0</v>
      </c>
      <c r="J53" s="16">
        <v>0</v>
      </c>
      <c r="K53" s="16" t="e">
        <f t="shared" si="8"/>
        <v>#DIV/0!</v>
      </c>
      <c r="L53" s="16">
        <v>0</v>
      </c>
      <c r="M53" s="16">
        <v>15.54</v>
      </c>
      <c r="N53" s="16" t="e">
        <f t="shared" si="9"/>
        <v>#DIV/0!</v>
      </c>
      <c r="O53" s="16">
        <v>0</v>
      </c>
      <c r="P53" s="16">
        <v>0</v>
      </c>
      <c r="Q53" s="16" t="e">
        <f t="shared" si="10"/>
        <v>#DIV/0!</v>
      </c>
      <c r="R53" s="16">
        <v>0</v>
      </c>
      <c r="S53" s="16">
        <v>15.54</v>
      </c>
      <c r="T53" s="16" t="e">
        <f t="shared" si="11"/>
        <v>#DIV/0!</v>
      </c>
    </row>
    <row r="54" spans="1:20" x14ac:dyDescent="0.25">
      <c r="A54" s="14">
        <v>39</v>
      </c>
      <c r="B54" s="14" t="s">
        <v>55</v>
      </c>
      <c r="C54" s="16">
        <v>0</v>
      </c>
      <c r="D54" s="16">
        <v>147.63999999999999</v>
      </c>
      <c r="E54" s="16" t="e">
        <f t="shared" si="6"/>
        <v>#DIV/0!</v>
      </c>
      <c r="F54" s="16">
        <v>0</v>
      </c>
      <c r="G54" s="16">
        <v>659.39</v>
      </c>
      <c r="H54" s="16" t="e">
        <f t="shared" si="7"/>
        <v>#DIV/0!</v>
      </c>
      <c r="I54" s="16">
        <v>0</v>
      </c>
      <c r="J54" s="16">
        <v>1545.52</v>
      </c>
      <c r="K54" s="16" t="e">
        <f t="shared" si="8"/>
        <v>#DIV/0!</v>
      </c>
      <c r="L54" s="16">
        <v>0</v>
      </c>
      <c r="M54" s="16">
        <v>2352.5500000000002</v>
      </c>
      <c r="N54" s="16" t="e">
        <f t="shared" si="9"/>
        <v>#DIV/0!</v>
      </c>
      <c r="O54" s="16">
        <v>0</v>
      </c>
      <c r="P54" s="16">
        <v>1039.24</v>
      </c>
      <c r="Q54" s="16" t="e">
        <f t="shared" si="10"/>
        <v>#DIV/0!</v>
      </c>
      <c r="R54" s="16">
        <v>0</v>
      </c>
      <c r="S54" s="16">
        <v>3391.79</v>
      </c>
      <c r="T54" s="16" t="e">
        <f t="shared" si="11"/>
        <v>#DIV/0!</v>
      </c>
    </row>
    <row r="55" spans="1:20" s="13" customFormat="1" x14ac:dyDescent="0.25">
      <c r="A55" s="17" t="s">
        <v>56</v>
      </c>
      <c r="B55" s="17"/>
      <c r="C55" s="15">
        <v>291.75</v>
      </c>
      <c r="D55" s="15">
        <v>2285.67</v>
      </c>
      <c r="E55" s="15">
        <f t="shared" si="6"/>
        <v>783.43444730077124</v>
      </c>
      <c r="F55" s="15">
        <v>2427.75</v>
      </c>
      <c r="G55" s="15">
        <v>3197.22</v>
      </c>
      <c r="H55" s="15">
        <f t="shared" si="7"/>
        <v>131.69477911646587</v>
      </c>
      <c r="I55" s="15">
        <v>2334.75</v>
      </c>
      <c r="J55" s="15">
        <v>2985.22</v>
      </c>
      <c r="K55" s="15">
        <f t="shared" si="8"/>
        <v>127.86037048934575</v>
      </c>
      <c r="L55" s="15">
        <v>5054.25</v>
      </c>
      <c r="M55" s="15">
        <v>8468.11</v>
      </c>
      <c r="N55" s="15">
        <f t="shared" si="9"/>
        <v>167.54434386902113</v>
      </c>
      <c r="O55" s="15">
        <v>8751.75</v>
      </c>
      <c r="P55" s="15">
        <v>10478.91</v>
      </c>
      <c r="Q55" s="15">
        <f t="shared" si="10"/>
        <v>119.73502442368668</v>
      </c>
      <c r="R55" s="15">
        <v>13806</v>
      </c>
      <c r="S55" s="15">
        <v>18947.02</v>
      </c>
      <c r="T55" s="15">
        <f t="shared" si="11"/>
        <v>137.2375778646965</v>
      </c>
    </row>
    <row r="56" spans="1:20" s="13" customFormat="1" x14ac:dyDescent="0.25">
      <c r="A56" s="17" t="s">
        <v>57</v>
      </c>
      <c r="B56" s="17"/>
      <c r="C56" s="15">
        <v>64103.85</v>
      </c>
      <c r="D56" s="15">
        <v>112859.66</v>
      </c>
      <c r="E56" s="15">
        <f t="shared" si="6"/>
        <v>176.05753788579003</v>
      </c>
      <c r="F56" s="15">
        <v>750543.75</v>
      </c>
      <c r="G56" s="15">
        <v>999860.73</v>
      </c>
      <c r="H56" s="15">
        <f t="shared" si="7"/>
        <v>133.21818081890629</v>
      </c>
      <c r="I56" s="15">
        <v>61969.027499999997</v>
      </c>
      <c r="J56" s="15">
        <v>40494.370000000003</v>
      </c>
      <c r="K56" s="15">
        <f t="shared" si="8"/>
        <v>65.346144087867131</v>
      </c>
      <c r="L56" s="15">
        <v>876616.62749999994</v>
      </c>
      <c r="M56" s="15">
        <v>1153214.76</v>
      </c>
      <c r="N56" s="15">
        <f t="shared" si="9"/>
        <v>131.55291878147725</v>
      </c>
      <c r="O56" s="15">
        <v>6494545.2374999998</v>
      </c>
      <c r="P56" s="15">
        <v>11497556.34</v>
      </c>
      <c r="Q56" s="15">
        <f t="shared" si="10"/>
        <v>177.03404810566616</v>
      </c>
      <c r="R56" s="15">
        <v>7371161.8650000002</v>
      </c>
      <c r="S56" s="15">
        <v>12650771.1</v>
      </c>
      <c r="T56" s="15">
        <f t="shared" si="11"/>
        <v>171.62519737992486</v>
      </c>
    </row>
    <row r="57" spans="1:20" x14ac:dyDescent="0.25">
      <c r="A57" s="14">
        <v>40</v>
      </c>
      <c r="B57" s="14" t="s">
        <v>58</v>
      </c>
      <c r="C57" s="16">
        <v>0</v>
      </c>
      <c r="D57" s="16">
        <v>0</v>
      </c>
      <c r="E57" s="16" t="e">
        <f t="shared" si="6"/>
        <v>#DIV/0!</v>
      </c>
      <c r="F57" s="16">
        <v>0</v>
      </c>
      <c r="G57" s="16">
        <v>0</v>
      </c>
      <c r="H57" s="16" t="e">
        <f t="shared" si="7"/>
        <v>#DIV/0!</v>
      </c>
      <c r="I57" s="16">
        <v>258.75</v>
      </c>
      <c r="J57" s="16">
        <v>235.9</v>
      </c>
      <c r="K57" s="16">
        <f t="shared" si="8"/>
        <v>91.169082125603865</v>
      </c>
      <c r="L57" s="16">
        <v>258.75</v>
      </c>
      <c r="M57" s="16">
        <v>235.9</v>
      </c>
      <c r="N57" s="16">
        <f t="shared" si="9"/>
        <v>91.169082125603865</v>
      </c>
      <c r="O57" s="16">
        <v>1398.75</v>
      </c>
      <c r="P57" s="16">
        <v>1280.1500000000001</v>
      </c>
      <c r="Q57" s="16">
        <f t="shared" si="10"/>
        <v>91.521000893655057</v>
      </c>
      <c r="R57" s="16">
        <v>1657.5</v>
      </c>
      <c r="S57" s="16">
        <v>1516.05</v>
      </c>
      <c r="T57" s="16">
        <f t="shared" si="11"/>
        <v>91.466063348416284</v>
      </c>
    </row>
    <row r="58" spans="1:20" x14ac:dyDescent="0.25">
      <c r="A58" s="14">
        <v>41</v>
      </c>
      <c r="B58" s="14" t="s">
        <v>59</v>
      </c>
      <c r="C58" s="16">
        <v>0</v>
      </c>
      <c r="D58" s="16">
        <v>0</v>
      </c>
      <c r="E58" s="16" t="e">
        <f t="shared" si="6"/>
        <v>#DIV/0!</v>
      </c>
      <c r="F58" s="16">
        <v>0</v>
      </c>
      <c r="G58" s="16">
        <v>0</v>
      </c>
      <c r="H58" s="16" t="e">
        <f t="shared" si="7"/>
        <v>#DIV/0!</v>
      </c>
      <c r="I58" s="16">
        <v>3</v>
      </c>
      <c r="J58" s="16">
        <v>0</v>
      </c>
      <c r="K58" s="16">
        <f t="shared" si="8"/>
        <v>0</v>
      </c>
      <c r="L58" s="16">
        <v>3</v>
      </c>
      <c r="M58" s="16">
        <v>0</v>
      </c>
      <c r="N58" s="16">
        <f t="shared" si="9"/>
        <v>0</v>
      </c>
      <c r="O58" s="16">
        <v>0</v>
      </c>
      <c r="P58" s="16">
        <v>0</v>
      </c>
      <c r="Q58" s="16" t="e">
        <f t="shared" si="10"/>
        <v>#DIV/0!</v>
      </c>
      <c r="R58" s="16">
        <v>3</v>
      </c>
      <c r="S58" s="16">
        <v>0</v>
      </c>
      <c r="T58" s="16">
        <f t="shared" si="11"/>
        <v>0</v>
      </c>
    </row>
    <row r="59" spans="1:20" x14ac:dyDescent="0.25">
      <c r="A59" s="14">
        <v>42</v>
      </c>
      <c r="B59" s="14" t="s">
        <v>60</v>
      </c>
      <c r="C59" s="16">
        <v>0</v>
      </c>
      <c r="D59" s="16">
        <v>0</v>
      </c>
      <c r="E59" s="16" t="e">
        <f t="shared" si="6"/>
        <v>#DIV/0!</v>
      </c>
      <c r="F59" s="16">
        <v>0</v>
      </c>
      <c r="G59" s="16">
        <v>0</v>
      </c>
      <c r="H59" s="16" t="e">
        <f t="shared" si="7"/>
        <v>#DIV/0!</v>
      </c>
      <c r="I59" s="16">
        <v>0</v>
      </c>
      <c r="J59" s="16">
        <v>0</v>
      </c>
      <c r="K59" s="16" t="e">
        <f t="shared" si="8"/>
        <v>#DIV/0!</v>
      </c>
      <c r="L59" s="16">
        <v>0</v>
      </c>
      <c r="M59" s="16">
        <v>0</v>
      </c>
      <c r="N59" s="16" t="e">
        <f t="shared" si="9"/>
        <v>#DIV/0!</v>
      </c>
      <c r="O59" s="16">
        <v>0</v>
      </c>
      <c r="P59" s="16">
        <v>0</v>
      </c>
      <c r="Q59" s="16" t="e">
        <f t="shared" si="10"/>
        <v>#DIV/0!</v>
      </c>
      <c r="R59" s="16">
        <v>0</v>
      </c>
      <c r="S59" s="16">
        <v>0</v>
      </c>
      <c r="T59" s="16" t="e">
        <f t="shared" si="11"/>
        <v>#DIV/0!</v>
      </c>
    </row>
    <row r="60" spans="1:20" x14ac:dyDescent="0.25">
      <c r="A60" s="14">
        <v>43</v>
      </c>
      <c r="B60" s="14" t="s">
        <v>61</v>
      </c>
      <c r="C60" s="16">
        <v>0</v>
      </c>
      <c r="D60" s="16">
        <v>0</v>
      </c>
      <c r="E60" s="16" t="e">
        <f t="shared" si="6"/>
        <v>#DIV/0!</v>
      </c>
      <c r="F60" s="16">
        <v>0</v>
      </c>
      <c r="G60" s="16">
        <v>0</v>
      </c>
      <c r="H60" s="16" t="e">
        <f t="shared" si="7"/>
        <v>#DIV/0!</v>
      </c>
      <c r="I60" s="16">
        <v>0</v>
      </c>
      <c r="J60" s="16">
        <v>0</v>
      </c>
      <c r="K60" s="16" t="e">
        <f t="shared" si="8"/>
        <v>#DIV/0!</v>
      </c>
      <c r="L60" s="16">
        <v>0</v>
      </c>
      <c r="M60" s="16">
        <v>0</v>
      </c>
      <c r="N60" s="16" t="e">
        <f t="shared" si="9"/>
        <v>#DIV/0!</v>
      </c>
      <c r="O60" s="16">
        <v>0</v>
      </c>
      <c r="P60" s="16">
        <v>0</v>
      </c>
      <c r="Q60" s="16" t="e">
        <f t="shared" si="10"/>
        <v>#DIV/0!</v>
      </c>
      <c r="R60" s="16">
        <v>0</v>
      </c>
      <c r="S60" s="16">
        <v>0</v>
      </c>
      <c r="T60" s="16" t="e">
        <f t="shared" si="11"/>
        <v>#DIV/0!</v>
      </c>
    </row>
    <row r="61" spans="1:20" s="13" customFormat="1" x14ac:dyDescent="0.25">
      <c r="A61" s="17" t="s">
        <v>62</v>
      </c>
      <c r="B61" s="17"/>
      <c r="C61" s="15">
        <v>0</v>
      </c>
      <c r="D61" s="15">
        <v>0</v>
      </c>
      <c r="E61" s="15" t="e">
        <f t="shared" si="6"/>
        <v>#DIV/0!</v>
      </c>
      <c r="F61" s="15">
        <v>0</v>
      </c>
      <c r="G61" s="15">
        <v>0</v>
      </c>
      <c r="H61" s="15" t="e">
        <f t="shared" si="7"/>
        <v>#DIV/0!</v>
      </c>
      <c r="I61" s="15">
        <v>261.75</v>
      </c>
      <c r="J61" s="15">
        <v>235.9</v>
      </c>
      <c r="K61" s="15">
        <f t="shared" si="8"/>
        <v>90.124164278892067</v>
      </c>
      <c r="L61" s="15">
        <v>261.75</v>
      </c>
      <c r="M61" s="15">
        <v>235.9</v>
      </c>
      <c r="N61" s="15">
        <f t="shared" si="9"/>
        <v>90.124164278892067</v>
      </c>
      <c r="O61" s="15">
        <v>1398.75</v>
      </c>
      <c r="P61" s="15">
        <v>1280.1500000000001</v>
      </c>
      <c r="Q61" s="15">
        <f t="shared" si="10"/>
        <v>91.521000893655057</v>
      </c>
      <c r="R61" s="15">
        <v>1660.5</v>
      </c>
      <c r="S61" s="15">
        <v>1516.05</v>
      </c>
      <c r="T61" s="15">
        <f t="shared" si="11"/>
        <v>91.300813008130078</v>
      </c>
    </row>
    <row r="62" spans="1:20" s="13" customFormat="1" x14ac:dyDescent="0.25">
      <c r="A62" s="17" t="s">
        <v>9</v>
      </c>
      <c r="B62" s="17"/>
      <c r="C62" s="15">
        <v>64103.85</v>
      </c>
      <c r="D62" s="15">
        <v>112859.66</v>
      </c>
      <c r="E62" s="15">
        <f t="shared" si="6"/>
        <v>176.05753788579003</v>
      </c>
      <c r="F62" s="15">
        <v>750543.75</v>
      </c>
      <c r="G62" s="15">
        <v>999860.73</v>
      </c>
      <c r="H62" s="15">
        <f t="shared" si="7"/>
        <v>133.21818081890629</v>
      </c>
      <c r="I62" s="15">
        <v>62230.777499999997</v>
      </c>
      <c r="J62" s="15">
        <v>40730.269999999997</v>
      </c>
      <c r="K62" s="15">
        <f t="shared" si="8"/>
        <v>65.450363367226132</v>
      </c>
      <c r="L62" s="15">
        <v>876878.37749999994</v>
      </c>
      <c r="M62" s="15">
        <v>1153450.6599999999</v>
      </c>
      <c r="N62" s="15">
        <f t="shared" si="9"/>
        <v>131.54055221301201</v>
      </c>
      <c r="O62" s="15">
        <v>6495943.9874999998</v>
      </c>
      <c r="P62" s="15">
        <v>11498836.49</v>
      </c>
      <c r="Q62" s="15">
        <f t="shared" si="10"/>
        <v>177.01563486580173</v>
      </c>
      <c r="R62" s="15">
        <v>7372822.3650000002</v>
      </c>
      <c r="S62" s="15">
        <v>12652287.15</v>
      </c>
      <c r="T62" s="15">
        <f t="shared" si="11"/>
        <v>171.60710679891716</v>
      </c>
    </row>
    <row r="66" spans="15:15" ht="18.75" x14ac:dyDescent="0.3">
      <c r="O66" s="11" t="s">
        <v>64</v>
      </c>
    </row>
  </sheetData>
  <mergeCells count="17"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A61:B61"/>
    <mergeCell ref="A62:B62"/>
    <mergeCell ref="A44:B44"/>
    <mergeCell ref="A45:B45"/>
    <mergeCell ref="A47:B47"/>
    <mergeCell ref="A55:B55"/>
    <mergeCell ref="A56:B56"/>
  </mergeCells>
  <pageMargins left="0.21" right="0.36" top="0.22" bottom="0.44" header="0.42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2024-02-07T07:49:03Z</dcterms:modified>
</cp:coreProperties>
</file>